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EB785B72-AC84-4B34-A7F0-DBBF26D2B2E5}" xr6:coauthVersionLast="46" xr6:coauthVersionMax="46" xr10:uidLastSave="{00000000-0000-0000-0000-000000000000}"/>
  <bookViews>
    <workbookView xWindow="-11340" yWindow="1365" windowWidth="28800" windowHeight="156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7" l="1"/>
  <c r="E6" i="7"/>
  <c r="E8" i="6" l="1"/>
  <c r="F8" i="6"/>
  <c r="G8" i="6"/>
  <c r="F7" i="6"/>
  <c r="G7" i="6"/>
  <c r="E7" i="6" l="1"/>
  <c r="D8" i="6"/>
  <c r="D7" i="6"/>
  <c r="C14" i="6"/>
  <c r="C13" i="6"/>
  <c r="C8" i="6" l="1"/>
  <c r="C7" i="6"/>
  <c r="E5" i="7"/>
  <c r="C11" i="6" l="1"/>
  <c r="C10" i="6"/>
  <c r="E8" i="7" l="1"/>
</calcChain>
</file>

<file path=xl/sharedStrings.xml><?xml version="1.0" encoding="utf-8"?>
<sst xmlns="http://schemas.openxmlformats.org/spreadsheetml/2006/main" count="48" uniqueCount="42">
  <si>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</si>
  <si>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</si>
  <si>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</si>
  <si>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</si>
  <si>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</si>
  <si>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</si>
  <si>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</si>
  <si>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</si>
  <si>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</si>
  <si>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</si>
  <si>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</si>
  <si>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</si>
  <si>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</si>
  <si>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</si>
  <si>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</si>
  <si>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</si>
  <si>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</si>
  <si>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</si>
  <si>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</si>
  <si>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</si>
  <si>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</si>
  <si>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</si>
  <si>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</si>
  <si>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</si>
  <si>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</si>
  <si>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</si>
  <si>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</si>
  <si>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</si>
  <si>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</si>
  <si>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r>
      <rPr>
        <sz val="16"/>
        <color theme="1"/>
        <rFont val="Times New Roman"/>
        <family val="1"/>
        <charset val="204"/>
      </rPr>
      <t>Развитие транспортной системы в муниципальном образовании «Первомайский район» на 2023 – 2025 годы</t>
    </r>
    <r>
      <rPr>
        <b/>
        <sz val="16"/>
        <color theme="1"/>
        <rFont val="Times New Roman"/>
        <family val="1"/>
        <charset val="204"/>
      </rPr>
      <t xml:space="preserve">
Подпрограмма 1. «Развитие пассажирских перевозок на территории муниципального образования «Первомайский район» на 2023 -2025 годы»</t>
    </r>
  </si>
  <si>
    <t>Экономист отдела строителства, архитектуры и ЖКХ</t>
  </si>
  <si>
    <t>Ульянова А.Е.</t>
  </si>
  <si>
    <t>16.02.2026 г.</t>
  </si>
  <si>
    <t>2</t>
  </si>
  <si>
    <t>Подпрограмма 1. «Развитие пассажирских перевозок на территории муниципального образования «Первомайский район» на 2023 -2025 годы»</t>
  </si>
  <si>
    <r>
      <t xml:space="preserve">Цель: </t>
    </r>
    <r>
      <rPr>
        <u/>
        <sz val="12"/>
        <color theme="1"/>
        <rFont val="Times New Roman"/>
        <family val="1"/>
        <charset val="204"/>
      </rPr>
      <t>Повышение эффективности транспортной системы</t>
    </r>
  </si>
  <si>
    <t>Перевезено пассажиров транспортом общего пользования, тыс. чел.</t>
  </si>
  <si>
    <t xml:space="preserve">Протяженность автомобильных дорог общего пользования местного значения, км </t>
  </si>
  <si>
    <r>
      <t xml:space="preserve">Задача 1. </t>
    </r>
    <r>
      <rPr>
        <u/>
        <sz val="12"/>
        <color theme="1"/>
        <rFont val="Times New Roman"/>
        <family val="1"/>
        <charset val="204"/>
      </rPr>
      <t>Рост транзитного потенциала территории</t>
    </r>
  </si>
  <si>
    <t>Количество рейсов (ед. в год)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</si>
  <si>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км</t>
  </si>
  <si>
    <r>
      <t xml:space="preserve">Задача 2. </t>
    </r>
    <r>
      <rPr>
        <u/>
        <sz val="12"/>
        <color theme="1"/>
        <rFont val="Times New Roman"/>
        <family val="1"/>
        <charset val="204"/>
      </rPr>
      <t>Сохранение и развитие транспортной инфраструктуры.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</si>
</sst>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view="pageLayout" topLeftCell="A7" zoomScale="85" zoomScaleNormal="100" zoomScalePageLayoutView="85" workbookViewId="0">
      <selection activeCell="D12" sqref="D12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8" t="s">
        <v>7</v>
      </c>
      <c r="I1" s="28"/>
      <c r="J1" s="2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4" t="s">
        <v>12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99.75" customHeight="1" x14ac:dyDescent="0.3">
      <c r="A13" s="35" t="s">
        <v>29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20.25" x14ac:dyDescent="0.3">
      <c r="A14" s="29" t="s">
        <v>13</v>
      </c>
      <c r="B14" s="29"/>
      <c r="C14" s="29"/>
      <c r="D14" s="29"/>
      <c r="E14" s="29"/>
      <c r="F14" s="10">
        <v>2025</v>
      </c>
      <c r="G14" s="36" t="s">
        <v>6</v>
      </c>
      <c r="H14" s="36"/>
      <c r="I14" s="36"/>
      <c r="J14" s="36"/>
    </row>
    <row r="15" spans="1:10" ht="18.75" x14ac:dyDescent="0.3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8.75" x14ac:dyDescent="0.3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18.75" x14ac:dyDescent="0.3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18.75" x14ac:dyDescent="0.3">
      <c r="A18" s="29" t="s">
        <v>22</v>
      </c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35.25" customHeight="1" x14ac:dyDescent="0.3">
      <c r="A20" s="33" t="s">
        <v>30</v>
      </c>
      <c r="B20" s="33"/>
      <c r="C20" s="33"/>
      <c r="D20" s="33"/>
      <c r="E20" s="33"/>
      <c r="F20" s="31"/>
      <c r="G20" s="31"/>
      <c r="H20" s="30" t="s">
        <v>31</v>
      </c>
      <c r="I20" s="30"/>
      <c r="J20" s="30"/>
    </row>
    <row r="21" spans="1:10" x14ac:dyDescent="0.25">
      <c r="A21" s="32" t="s">
        <v>16</v>
      </c>
      <c r="B21" s="32"/>
      <c r="C21" s="32"/>
      <c r="D21" s="32"/>
      <c r="E21" s="32"/>
      <c r="F21" s="32" t="s">
        <v>15</v>
      </c>
      <c r="G21" s="32"/>
      <c r="H21" s="32" t="s">
        <v>14</v>
      </c>
      <c r="I21" s="32"/>
      <c r="J21" s="32"/>
    </row>
    <row r="22" spans="1:10" ht="18.7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18.75" x14ac:dyDescent="0.3">
      <c r="A23" s="29" t="s">
        <v>23</v>
      </c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8.75" x14ac:dyDescent="0.3">
      <c r="A24" s="9"/>
      <c r="B24" s="9"/>
      <c r="C24" s="9"/>
      <c r="D24" s="9"/>
      <c r="E24" s="9"/>
      <c r="F24" s="9"/>
      <c r="G24" s="9"/>
      <c r="H24" s="9"/>
      <c r="I24" s="29" t="s">
        <v>32</v>
      </c>
      <c r="J24" s="29"/>
    </row>
    <row r="25" spans="1:10" ht="18.75" x14ac:dyDescent="0.3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ht="18.75" x14ac:dyDescent="0.3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18.75" x14ac:dyDescent="0.3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ht="18.75" x14ac:dyDescent="0.3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ht="18.75" x14ac:dyDescent="0.3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ht="18.75" x14ac:dyDescent="0.3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18.75" x14ac:dyDescent="0.3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ht="18.75" x14ac:dyDescent="0.3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ht="18.75" x14ac:dyDescent="0.3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ht="18.75" x14ac:dyDescent="0.3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18.75" x14ac:dyDescent="0.3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ht="18.75" x14ac:dyDescent="0.3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 ht="18.75" x14ac:dyDescent="0.3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ht="18.75" x14ac:dyDescent="0.3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ht="18.75" x14ac:dyDescent="0.3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ht="18.75" x14ac:dyDescent="0.3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 ht="18.75" x14ac:dyDescent="0.3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0" ht="18.75" x14ac:dyDescent="0.3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 ht="18.75" x14ac:dyDescent="0.3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ht="18.75" x14ac:dyDescent="0.3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ht="18.75" x14ac:dyDescent="0.3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ht="18.75" x14ac:dyDescent="0.3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ht="18.75" x14ac:dyDescent="0.3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ht="18.75" x14ac:dyDescent="0.3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ht="18.75" x14ac:dyDescent="0.3">
      <c r="A49" s="7"/>
      <c r="B49" s="7"/>
      <c r="C49" s="7"/>
      <c r="D49" s="7"/>
      <c r="E49" s="7"/>
      <c r="F49" s="7"/>
      <c r="G49" s="7"/>
      <c r="H49" s="7"/>
      <c r="I49" s="7"/>
      <c r="J49" s="7"/>
    </row>
  </sheetData>
  <mergeCells count="14">
    <mergeCell ref="H1:J1"/>
    <mergeCell ref="A23:J23"/>
    <mergeCell ref="I24:J24"/>
    <mergeCell ref="A18:J18"/>
    <mergeCell ref="H20:J20"/>
    <mergeCell ref="F20:G20"/>
    <mergeCell ref="H21:J21"/>
    <mergeCell ref="F21:G21"/>
    <mergeCell ref="A20:E20"/>
    <mergeCell ref="A21:E21"/>
    <mergeCell ref="A11:J11"/>
    <mergeCell ref="A13:J13"/>
    <mergeCell ref="A14:E14"/>
    <mergeCell ref="G14:J14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abSelected="1" view="pageLayout" zoomScaleNormal="100" workbookViewId="0">
      <selection activeCell="B15" sqref="B15:B16"/>
    </sheetView>
  </sheetViews>
  <sheetFormatPr defaultColWidth="9.140625" defaultRowHeight="15" x14ac:dyDescent="0.25"/>
  <cols>
    <col min="1" max="1" width="3.42578125" style="3" customWidth="1"/>
    <col min="2" max="2" width="27.140625" customWidth="1"/>
    <col min="3" max="7" width="12.7109375" customWidth="1"/>
  </cols>
  <sheetData>
    <row r="1" spans="1:7" ht="18.75" x14ac:dyDescent="0.3">
      <c r="A1" s="46" t="s">
        <v>26</v>
      </c>
      <c r="B1" s="47"/>
      <c r="C1" s="47"/>
      <c r="D1" s="47"/>
      <c r="E1" s="47"/>
      <c r="F1" s="47"/>
      <c r="G1" s="47"/>
    </row>
    <row r="2" spans="1:7" ht="18.75" x14ac:dyDescent="0.25">
      <c r="A2" s="12"/>
      <c r="B2" s="12"/>
      <c r="C2" s="12"/>
      <c r="D2" s="12"/>
      <c r="E2" s="12"/>
      <c r="F2" s="12"/>
      <c r="G2" s="12"/>
    </row>
    <row r="3" spans="1:7" ht="15.75" x14ac:dyDescent="0.25">
      <c r="A3" s="48" t="s">
        <v>0</v>
      </c>
      <c r="B3" s="48" t="s">
        <v>4</v>
      </c>
      <c r="C3" s="43" t="s">
        <v>18</v>
      </c>
      <c r="D3" s="44"/>
      <c r="E3" s="44"/>
      <c r="F3" s="44"/>
      <c r="G3" s="45"/>
    </row>
    <row r="4" spans="1:7" ht="47.25" x14ac:dyDescent="0.25">
      <c r="A4" s="48"/>
      <c r="B4" s="48"/>
      <c r="C4" s="21" t="s">
        <v>17</v>
      </c>
      <c r="D4" s="21" t="s">
        <v>2</v>
      </c>
      <c r="E4" s="21" t="s">
        <v>1</v>
      </c>
      <c r="F4" s="21" t="s">
        <v>19</v>
      </c>
      <c r="G4" s="21" t="s">
        <v>3</v>
      </c>
    </row>
    <row r="5" spans="1:7" ht="15.75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</row>
    <row r="6" spans="1:7" ht="15" customHeight="1" x14ac:dyDescent="0.25">
      <c r="A6" s="51" t="s">
        <v>20</v>
      </c>
      <c r="B6" s="52"/>
      <c r="C6" s="52"/>
      <c r="D6" s="52"/>
      <c r="E6" s="52"/>
      <c r="F6" s="52"/>
      <c r="G6" s="53"/>
    </row>
    <row r="7" spans="1:7" ht="15.75" x14ac:dyDescent="0.25">
      <c r="A7" s="49" t="s">
        <v>21</v>
      </c>
      <c r="B7" s="50"/>
      <c r="C7" s="27">
        <f>SUM(D7:G7)</f>
        <v>34481</v>
      </c>
      <c r="D7" s="23">
        <f>D10+D13</f>
        <v>0</v>
      </c>
      <c r="E7" s="23">
        <f t="shared" ref="E7:G8" si="0">E10+E13</f>
        <v>27000</v>
      </c>
      <c r="F7" s="23">
        <f t="shared" si="0"/>
        <v>7481</v>
      </c>
      <c r="G7" s="23">
        <f t="shared" si="0"/>
        <v>0</v>
      </c>
    </row>
    <row r="8" spans="1:7" ht="15.75" x14ac:dyDescent="0.25">
      <c r="A8" s="49" t="s">
        <v>5</v>
      </c>
      <c r="B8" s="50"/>
      <c r="C8" s="27">
        <f>SUM(D8:G8)</f>
        <v>24983.8</v>
      </c>
      <c r="D8" s="23">
        <f>D11+D14</f>
        <v>0</v>
      </c>
      <c r="E8" s="23">
        <f t="shared" si="0"/>
        <v>17974.3</v>
      </c>
      <c r="F8" s="23">
        <f t="shared" si="0"/>
        <v>7009.5</v>
      </c>
      <c r="G8" s="23">
        <f t="shared" si="0"/>
        <v>0</v>
      </c>
    </row>
    <row r="9" spans="1:7" ht="32.25" customHeight="1" x14ac:dyDescent="0.25">
      <c r="A9" s="37" t="s">
        <v>11</v>
      </c>
      <c r="B9" s="40" t="s">
        <v>34</v>
      </c>
      <c r="C9" s="41"/>
      <c r="D9" s="41"/>
      <c r="E9" s="41"/>
      <c r="F9" s="41"/>
      <c r="G9" s="42"/>
    </row>
    <row r="10" spans="1:7" ht="15.75" x14ac:dyDescent="0.25">
      <c r="A10" s="38"/>
      <c r="B10" s="24" t="s">
        <v>21</v>
      </c>
      <c r="C10" s="26">
        <f>SUM(D10:G10)</f>
        <v>2781.9</v>
      </c>
      <c r="D10" s="25"/>
      <c r="E10" s="25"/>
      <c r="F10" s="25">
        <v>2781.9</v>
      </c>
      <c r="G10" s="25"/>
    </row>
    <row r="11" spans="1:7" ht="15.75" x14ac:dyDescent="0.25">
      <c r="A11" s="39"/>
      <c r="B11" s="24" t="s">
        <v>5</v>
      </c>
      <c r="C11" s="26">
        <f>SUM(D11:G11)</f>
        <v>2781.9</v>
      </c>
      <c r="D11" s="25"/>
      <c r="E11" s="25"/>
      <c r="F11" s="25">
        <v>2781.9</v>
      </c>
      <c r="G11" s="25"/>
    </row>
    <row r="12" spans="1:7" ht="31.5" customHeight="1" x14ac:dyDescent="0.25">
      <c r="A12" s="37" t="s">
        <v>33</v>
      </c>
      <c r="B12" s="40" t="s">
        <v>34</v>
      </c>
      <c r="C12" s="41"/>
      <c r="D12" s="41"/>
      <c r="E12" s="41"/>
      <c r="F12" s="41"/>
      <c r="G12" s="42"/>
    </row>
    <row r="13" spans="1:7" ht="15.75" x14ac:dyDescent="0.25">
      <c r="A13" s="38"/>
      <c r="B13" s="24" t="s">
        <v>21</v>
      </c>
      <c r="C13" s="26">
        <f>SUM(D13:G13)</f>
        <v>31699.1</v>
      </c>
      <c r="D13" s="25"/>
      <c r="E13" s="25">
        <v>27000</v>
      </c>
      <c r="F13" s="25">
        <v>4699.1000000000004</v>
      </c>
      <c r="G13" s="25"/>
    </row>
    <row r="14" spans="1:7" ht="15.75" x14ac:dyDescent="0.25">
      <c r="A14" s="39"/>
      <c r="B14" s="24" t="s">
        <v>5</v>
      </c>
      <c r="C14" s="26">
        <f>SUM(D14:G14)</f>
        <v>22201.9</v>
      </c>
      <c r="D14" s="25"/>
      <c r="E14" s="25">
        <v>17974.3</v>
      </c>
      <c r="F14" s="25">
        <v>4227.6000000000004</v>
      </c>
      <c r="G14" s="25"/>
    </row>
    <row r="15" spans="1:7" x14ac:dyDescent="0.25">
      <c r="A15" s="2"/>
      <c r="B15" s="1"/>
      <c r="C15" s="1"/>
      <c r="D15" s="1"/>
      <c r="E15" s="1"/>
      <c r="F15" s="1"/>
      <c r="G15" s="1"/>
    </row>
  </sheetData>
  <mergeCells count="11">
    <mergeCell ref="A12:A14"/>
    <mergeCell ref="B12:G12"/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honeticPr fontId="13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4"/>
  <sheetViews>
    <sheetView view="pageLayout" zoomScaleNormal="100" workbookViewId="0">
      <selection activeCell="E10" sqref="E10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3" customWidth="1"/>
    <col min="6" max="6" width="25.5703125" customWidth="1"/>
  </cols>
  <sheetData>
    <row r="1" spans="1:6" ht="18.75" x14ac:dyDescent="0.25">
      <c r="A1" s="54" t="s">
        <v>27</v>
      </c>
      <c r="B1" s="54"/>
      <c r="C1" s="54"/>
      <c r="D1" s="54"/>
      <c r="E1" s="54"/>
      <c r="F1" s="54"/>
    </row>
    <row r="2" spans="1:6" x14ac:dyDescent="0.25">
      <c r="A2" s="11"/>
      <c r="B2" s="5"/>
      <c r="C2" s="4"/>
      <c r="D2" s="4"/>
      <c r="E2" s="4"/>
      <c r="F2" s="5"/>
    </row>
    <row r="3" spans="1:6" ht="50.25" customHeight="1" x14ac:dyDescent="0.25">
      <c r="A3" s="13" t="s">
        <v>0</v>
      </c>
      <c r="B3" s="14" t="s">
        <v>25</v>
      </c>
      <c r="C3" s="14" t="s">
        <v>8</v>
      </c>
      <c r="D3" s="14" t="s">
        <v>9</v>
      </c>
      <c r="E3" s="13" t="s">
        <v>10</v>
      </c>
      <c r="F3" s="13" t="s">
        <v>24</v>
      </c>
    </row>
    <row r="4" spans="1:6" ht="19.5" customHeight="1" x14ac:dyDescent="0.25">
      <c r="A4" s="55" t="s">
        <v>35</v>
      </c>
      <c r="B4" s="56"/>
      <c r="C4" s="56"/>
      <c r="D4" s="56"/>
      <c r="E4" s="56"/>
      <c r="F4" s="57"/>
    </row>
    <row r="5" spans="1:6" ht="47.25" x14ac:dyDescent="0.25">
      <c r="A5" s="15"/>
      <c r="B5" s="16" t="s">
        <v>36</v>
      </c>
      <c r="C5" s="17">
        <v>3.6</v>
      </c>
      <c r="D5" s="17">
        <v>3.9260000000000002</v>
      </c>
      <c r="E5" s="18">
        <f>D5/C5*100-100</f>
        <v>9.0555555555555429</v>
      </c>
      <c r="F5" s="19" t="s">
        <v>28</v>
      </c>
    </row>
    <row r="6" spans="1:6" ht="47.25" x14ac:dyDescent="0.25">
      <c r="A6" s="15"/>
      <c r="B6" s="16" t="s">
        <v>37</v>
      </c>
      <c r="C6" s="17">
        <v>395.5</v>
      </c>
      <c r="D6" s="17">
        <v>395.5</v>
      </c>
      <c r="E6" s="18">
        <f>D6/C6*100-100</f>
        <v>0</v>
      </c>
      <c r="F6" s="19"/>
    </row>
    <row r="7" spans="1:6" ht="19.5" customHeight="1" x14ac:dyDescent="0.25">
      <c r="A7" s="58" t="s">
        <v>38</v>
      </c>
      <c r="B7" s="59"/>
      <c r="C7" s="59"/>
      <c r="D7" s="59"/>
      <c r="E7" s="59"/>
      <c r="F7" s="60"/>
    </row>
    <row r="8" spans="1:6" s="6" customFormat="1" ht="15.75" x14ac:dyDescent="0.25">
      <c r="A8" s="20"/>
      <c r="B8" s="16" t="s">
        <v>39</v>
      </c>
      <c r="C8" s="17">
        <v>616</v>
      </c>
      <c r="D8" s="17">
        <v>620.79999999999995</v>
      </c>
      <c r="E8" s="18">
        <f>D8/C8*100-100</f>
        <v>0.77922077922076483</v>
      </c>
      <c r="F8" s="19"/>
    </row>
    <row r="9" spans="1:6" s="6" customFormat="1" ht="19.5" customHeight="1" x14ac:dyDescent="0.25">
      <c r="A9" s="58" t="s">
        <v>41</v>
      </c>
      <c r="B9" s="59"/>
      <c r="C9" s="59"/>
      <c r="D9" s="59"/>
      <c r="E9" s="59"/>
      <c r="F9" s="60"/>
    </row>
    <row r="10" spans="1:6" s="6" customFormat="1" ht="126" x14ac:dyDescent="0.25">
      <c r="A10" s="20"/>
      <c r="B10" s="16" t="s">
        <v>40</v>
      </c>
      <c r="C10" s="17">
        <v>6</v>
      </c>
      <c r="D10" s="17">
        <v>6</v>
      </c>
      <c r="E10" s="18">
        <f>D10/C10*100-100</f>
        <v>0</v>
      </c>
      <c r="F10" s="19"/>
    </row>
    <row r="11" spans="1:6" x14ac:dyDescent="0.25">
      <c r="B11" s="5"/>
      <c r="C11" s="4"/>
      <c r="D11" s="4"/>
      <c r="E11" s="4"/>
      <c r="F11" s="5"/>
    </row>
    <row r="12" spans="1:6" x14ac:dyDescent="0.25">
      <c r="B12" s="5"/>
      <c r="C12" s="4"/>
      <c r="D12" s="4"/>
      <c r="E12" s="4"/>
      <c r="F12" s="5"/>
    </row>
    <row r="13" spans="1:6" x14ac:dyDescent="0.25">
      <c r="B13" s="5"/>
      <c r="C13" s="4"/>
      <c r="D13" s="4"/>
      <c r="E13" s="4"/>
      <c r="F13" s="5"/>
    </row>
    <row r="14" spans="1:6" x14ac:dyDescent="0.25">
      <c r="B14" s="5"/>
      <c r="C14" s="4"/>
      <c r="D14" s="4"/>
      <c r="E14" s="4"/>
      <c r="F14" s="5"/>
    </row>
    <row r="15" spans="1:6" x14ac:dyDescent="0.25">
      <c r="B15" s="5"/>
      <c r="C15" s="4"/>
      <c r="D15" s="4"/>
      <c r="E15" s="4"/>
      <c r="F15" s="5"/>
    </row>
    <row r="16" spans="1:6" x14ac:dyDescent="0.25">
      <c r="B16" s="5"/>
      <c r="C16" s="4"/>
      <c r="D16" s="4"/>
      <c r="E16" s="4"/>
      <c r="F16" s="5"/>
    </row>
    <row r="17" spans="2:6" x14ac:dyDescent="0.25">
      <c r="B17" s="5"/>
      <c r="C17" s="4"/>
      <c r="D17" s="4"/>
      <c r="E17" s="4"/>
      <c r="F17" s="5"/>
    </row>
    <row r="18" spans="2:6" x14ac:dyDescent="0.25">
      <c r="B18" s="5"/>
      <c r="C18" s="4"/>
      <c r="D18" s="4"/>
      <c r="E18" s="4"/>
      <c r="F18" s="5"/>
    </row>
    <row r="19" spans="2:6" x14ac:dyDescent="0.25">
      <c r="B19" s="5"/>
      <c r="C19" s="4"/>
      <c r="D19" s="4"/>
      <c r="E19" s="4"/>
      <c r="F19" s="5"/>
    </row>
    <row r="20" spans="2:6" x14ac:dyDescent="0.25">
      <c r="B20" s="5"/>
      <c r="C20" s="4"/>
      <c r="D20" s="4"/>
      <c r="E20" s="4"/>
      <c r="F20" s="5"/>
    </row>
    <row r="21" spans="2:6" x14ac:dyDescent="0.25">
      <c r="B21" s="5"/>
      <c r="C21" s="4"/>
      <c r="D21" s="4"/>
      <c r="E21" s="4"/>
      <c r="F21" s="5"/>
    </row>
    <row r="22" spans="2:6" x14ac:dyDescent="0.25">
      <c r="B22" s="5"/>
      <c r="C22" s="4"/>
      <c r="D22" s="4"/>
      <c r="E22" s="4"/>
      <c r="F22" s="5"/>
    </row>
    <row r="23" spans="2:6" x14ac:dyDescent="0.25">
      <c r="B23" s="5"/>
      <c r="C23" s="4"/>
      <c r="D23" s="4"/>
      <c r="E23" s="4"/>
      <c r="F23" s="5"/>
    </row>
    <row r="24" spans="2:6" x14ac:dyDescent="0.25">
      <c r="B24" s="5"/>
      <c r="C24" s="4"/>
      <c r="D24" s="4"/>
      <c r="E24" s="4"/>
      <c r="F24" s="5"/>
    </row>
    <row r="25" spans="2:6" x14ac:dyDescent="0.25">
      <c r="B25" s="5"/>
      <c r="C25" s="4"/>
      <c r="D25" s="4"/>
      <c r="E25" s="4"/>
      <c r="F25" s="5"/>
    </row>
    <row r="26" spans="2:6" x14ac:dyDescent="0.25">
      <c r="B26" s="5"/>
      <c r="C26" s="4"/>
      <c r="D26" s="4"/>
      <c r="E26" s="4"/>
      <c r="F26" s="5"/>
    </row>
    <row r="27" spans="2:6" x14ac:dyDescent="0.25">
      <c r="B27" s="5"/>
      <c r="C27" s="4"/>
      <c r="D27" s="4"/>
      <c r="E27" s="4"/>
      <c r="F27" s="5"/>
    </row>
    <row r="28" spans="2:6" x14ac:dyDescent="0.25">
      <c r="B28" s="5"/>
      <c r="C28" s="4"/>
      <c r="D28" s="4"/>
      <c r="E28" s="4"/>
      <c r="F28" s="5"/>
    </row>
    <row r="29" spans="2:6" x14ac:dyDescent="0.25">
      <c r="B29" s="5"/>
      <c r="C29" s="4"/>
      <c r="D29" s="4"/>
      <c r="E29" s="4"/>
      <c r="F29" s="5"/>
    </row>
    <row r="30" spans="2:6" x14ac:dyDescent="0.25">
      <c r="B30" s="5"/>
      <c r="C30" s="4"/>
      <c r="D30" s="4"/>
      <c r="E30" s="4"/>
      <c r="F30" s="5"/>
    </row>
    <row r="31" spans="2:6" x14ac:dyDescent="0.25">
      <c r="B31" s="5"/>
      <c r="C31" s="4"/>
      <c r="D31" s="4"/>
      <c r="E31" s="4"/>
      <c r="F31" s="5"/>
    </row>
    <row r="32" spans="2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</sheetData>
  <mergeCells count="4">
    <mergeCell ref="A1:F1"/>
    <mergeCell ref="A4:F4"/>
    <mergeCell ref="A7:F7"/>
    <mergeCell ref="A9:F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2026-03-31T04:22:49Z</dcterms:modified>
</cp:coreProperties>
</file>